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005" windowHeight="9060" tabRatio="942" activeTab="6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  <externalReference r:id="rId9"/>
  </externalReferences>
  <definedNames>
    <definedName name="calificarea_IP">[1]Domenii_calif!$H$3:$H$134</definedName>
    <definedName name="calificarea_L">[2]Domenii_calif!$M$3:$M$117</definedName>
    <definedName name="domeniul_IP">[1]Domenii_calif!$G$3:$G$20</definedName>
    <definedName name="domeniul_L">[2]Domenii_calif!$L$3:$L$22</definedName>
    <definedName name="forma">[2]Domenii_calif!$D$3:$D$4</definedName>
    <definedName name="loc">[2]Domenii_calif!$A$3:$A$4</definedName>
    <definedName name="profil_L">[2]Domenii_calif!$K$3:$K$14</definedName>
    <definedName name="telciu">[2]Domenii_calif!$D$3:$D$4</definedName>
  </definedNames>
  <calcPr calcId="145621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2" i="1"/>
  <c r="S13" i="1"/>
  <c r="S14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<sst xmlns="http://schemas.openxmlformats.org/spreadsheetml/2006/main" count="227" uniqueCount="101">
  <si>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</si>
  <si>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</si>
  <si>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</si>
  <si>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</si>
  <si>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</si>
  <si>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</si>
  <si>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</si>
  <si>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</si>
  <si>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</si>
  <si>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</si>
  <si>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</si>
  <si>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</si>
  <si>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</si>
  <si>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</si>
  <si>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</si>
  <si>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</si>
  <si>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</si>
  <si>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</si>
  <si>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</si>
  <si>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</si>
  <si>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</si>
  <si>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</si>
  <si>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</si>
  <si>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</si>
  <si>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</si>
  <si>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</si>
  <si>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</si>
  <si>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</si>
  <si>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</si>
  <si>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</si>
  <si>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</si>
  <si>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</si>
  <si>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</si>
  <si>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</si>
  <si>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</si>
  <si>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</si>
  <si>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</si>
  <si>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</si>
  <si>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</si>
  <si>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</si>
  <si>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</si>
  <si>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</si>
  <si>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</si>
  <si>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</si>
  <si>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</si>
  <si>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</si>
  <si>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</si>
  <si>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</si>
  <si>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</si>
  <si>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</si>
  <si>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</si>
  <si>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</si>
  <si>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</si>
  <si>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</si>
  <si>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</si>
  <si>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</si>
  <si>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</si>
  <si>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</si>
  <si>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</si>
  <si>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</si>
  <si>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</si>
  <si>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</si>
  <si>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</si>
  <si>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</si>
  <si>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</si>
  <si>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</si>
  <si>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</si>
  <si>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</si>
  <si>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</si>
  <si>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</si>
  <si>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 xml:space="preserve">Liceul Tehnologic de Transport Feroviar "Anghel Saligny" </t>
  </si>
  <si>
    <t>2061101024</t>
  </si>
  <si>
    <t>Simeria</t>
  </si>
  <si>
    <t>Urban</t>
  </si>
  <si>
    <t>de stat</t>
  </si>
  <si>
    <t>Mecanică</t>
  </si>
  <si>
    <t>Sudor</t>
  </si>
  <si>
    <t>profesional</t>
  </si>
  <si>
    <t>Strungar</t>
  </si>
  <si>
    <t>Rectificator</t>
  </si>
  <si>
    <t>de masă</t>
  </si>
  <si>
    <t>SC REVA SA</t>
  </si>
  <si>
    <t>2061101025</t>
  </si>
  <si>
    <t>2061101026</t>
  </si>
  <si>
    <t>1.</t>
  </si>
  <si>
    <t>2.</t>
  </si>
  <si>
    <t>3.</t>
  </si>
  <si>
    <t>S.C. REVA S.A.</t>
  </si>
  <si>
    <t>RO2150217</t>
  </si>
  <si>
    <t>0254260402</t>
  </si>
  <si>
    <t>office@revasimeria.ro</t>
  </si>
  <si>
    <t>Mladin Adrian Ionel</t>
  </si>
  <si>
    <t>Consilier juriic</t>
  </si>
  <si>
    <t>adrian.mladin@revasimeria.ro</t>
  </si>
  <si>
    <t>0724300441</t>
  </si>
  <si>
    <t>Liceul Tehnologic de Transport Feroviar ,,Anghel Saligny” Simeria</t>
  </si>
  <si>
    <t>De stat</t>
  </si>
  <si>
    <t>Tehnic</t>
  </si>
  <si>
    <t>De masă</t>
  </si>
  <si>
    <t>Liceul Tehnologic TF "Anghel Saligny"</t>
  </si>
  <si>
    <t>Tehnician proiectant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</si>
</sst>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39" fillId="0" borderId="0" applyNumberForma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12" fillId="3" borderId="4" xfId="2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left" vertical="center" wrapText="1"/>
    </xf>
    <xf numFmtId="0" fontId="22" fillId="3" borderId="49" xfId="0" applyFont="1" applyFill="1" applyBorder="1" applyAlignment="1">
      <alignment horizontal="left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49" fontId="12" fillId="3" borderId="1" xfId="2" applyNumberFormat="1" applyFont="1" applyFill="1" applyBorder="1" applyAlignment="1">
      <alignment horizontal="left" vertical="center" wrapText="1"/>
    </xf>
    <xf numFmtId="0" fontId="0" fillId="0" borderId="41" xfId="0" applyBorder="1" applyAlignment="1">
      <alignment vertical="center"/>
    </xf>
    <xf numFmtId="0" fontId="22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/>
    <xf numFmtId="0" fontId="39" fillId="0" borderId="1" xfId="5" applyBorder="1"/>
    <xf numFmtId="49" fontId="22" fillId="0" borderId="1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3" fillId="2" borderId="9" xfId="1" applyFont="1" applyFill="1" applyBorder="1" applyAlignment="1">
      <alignment horizontal="center" vertical="top" wrapText="1"/>
    </xf>
    <xf numFmtId="0" fontId="12" fillId="3" borderId="22" xfId="2" applyFont="1" applyFill="1" applyBorder="1" applyAlignment="1">
      <alignment horizontal="right" vertical="top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1" fontId="14" fillId="0" borderId="4" xfId="0" applyNumberFormat="1" applyFont="1" applyBorder="1" applyAlignment="1">
      <alignment horizontal="left" vertical="top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6">
    <cellStyle name="Excel Built-in Normal" xfId="3"/>
    <cellStyle name="Hyperlink" xfId="5" builtinId="8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_HD_Anexa%202_Situatia%20scolarizarii%202025_20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G3" t="str">
            <v>Agricultură</v>
          </cell>
          <cell r="H3" t="str">
            <v>Agent comercial feroviar</v>
          </cell>
        </row>
        <row r="4">
          <cell r="G4" t="str">
            <v>Chimie industrială</v>
          </cell>
          <cell r="H4" t="str">
            <v>Agricultor culturi de câmp</v>
          </cell>
        </row>
        <row r="5">
          <cell r="G5" t="str">
            <v>Comerţ</v>
          </cell>
          <cell r="H5" t="str">
            <v>Apicultor- sericicultor</v>
          </cell>
        </row>
        <row r="6">
          <cell r="G6" t="str">
            <v>Construcţii, instalaţii şi lucrări publice</v>
          </cell>
          <cell r="H6" t="str">
            <v>Brutar - patiser -preparator produse făinoase</v>
          </cell>
        </row>
        <row r="7">
          <cell r="G7" t="str">
            <v>Electric</v>
          </cell>
          <cell r="H7" t="str">
            <v>Bucătar</v>
          </cell>
        </row>
        <row r="8">
          <cell r="G8" t="str">
            <v>Electromecanică</v>
          </cell>
          <cell r="H8" t="str">
            <v>Cizmar</v>
          </cell>
        </row>
        <row r="9">
          <cell r="G9" t="str">
            <v>Electronică, automatizări</v>
          </cell>
          <cell r="H9" t="str">
            <v>Cofetar - patiser</v>
          </cell>
        </row>
        <row r="10">
          <cell r="G10" t="str">
            <v>Estetica şi igiena corpului omenesc</v>
          </cell>
          <cell r="H10" t="str">
            <v>Comerciant-vânzător</v>
          </cell>
        </row>
        <row r="11">
          <cell r="G11" t="str">
            <v>Fabricarea produselor din lemn</v>
          </cell>
          <cell r="H11" t="str">
            <v>Confecţioner articole din piele şi înlocuitori</v>
          </cell>
        </row>
        <row r="12">
          <cell r="G12" t="str">
            <v>Industrie alimentară</v>
          </cell>
          <cell r="H12" t="str">
            <v>Confecţioner îmbrăcăminte din piele şi înlocuitori</v>
          </cell>
        </row>
        <row r="13">
          <cell r="G13" t="str">
            <v>Industrie textilă şi pielărie</v>
          </cell>
          <cell r="H13" t="str">
            <v>Confecţioner produse electrotehnice</v>
          </cell>
        </row>
        <row r="14">
          <cell r="G14" t="str">
            <v>Materiale de construcţii</v>
          </cell>
          <cell r="H14" t="str">
            <v>Confecţioner produse textile</v>
          </cell>
        </row>
        <row r="15">
          <cell r="G15" t="str">
            <v>Mecanică</v>
          </cell>
          <cell r="H15" t="str">
            <v>Confecţioner tâmplărie din aluminiu şi mase plastice</v>
          </cell>
        </row>
        <row r="16">
          <cell r="G16" t="str">
            <v>Producţie media</v>
          </cell>
          <cell r="H16" t="str">
            <v>Constructor căi ferate</v>
          </cell>
        </row>
        <row r="17">
          <cell r="G17" t="str">
            <v>Silvicultură</v>
          </cell>
          <cell r="H17" t="str">
            <v>Constructor cuptoare metalurgice</v>
          </cell>
        </row>
        <row r="18">
          <cell r="G18" t="str">
            <v>Tehnici poligrafice</v>
          </cell>
          <cell r="H18" t="str">
            <v>Constructor drumuri şi poduri</v>
          </cell>
        </row>
        <row r="19">
          <cell r="G19" t="str">
            <v>Teologic</v>
          </cell>
          <cell r="H19" t="str">
            <v>Constructor lucrări hidrotehnice</v>
          </cell>
        </row>
        <row r="20">
          <cell r="G20" t="str">
            <v>Turism şi alimentaţie</v>
          </cell>
          <cell r="H20" t="str">
            <v>Constructor structuri monolite</v>
          </cell>
        </row>
        <row r="21">
          <cell r="H21" t="str">
            <v>Constructor-montator de structuri metalice</v>
          </cell>
        </row>
        <row r="22">
          <cell r="H22" t="str">
            <v>Croitor îmbrăcăminte după comandă</v>
          </cell>
        </row>
        <row r="23">
          <cell r="H23" t="str">
            <v>Dascăl (catehet)</v>
          </cell>
        </row>
        <row r="24">
          <cell r="H24" t="str">
            <v>Dulgher -tâmplar-parchetar</v>
          </cell>
        </row>
        <row r="25">
          <cell r="H25" t="str">
            <v>Electrician aparate şi echipamente electrice şi energetice</v>
          </cell>
        </row>
        <row r="26">
          <cell r="H26" t="str">
            <v>Electrician constructor</v>
          </cell>
        </row>
        <row r="27">
          <cell r="H27" t="str">
            <v>Electrician de întreţinere şi reparaţii aparatură electrocasnică</v>
          </cell>
        </row>
        <row r="28">
          <cell r="H28" t="str">
            <v>Electrician echipamente pentru foraj - extracţie</v>
          </cell>
        </row>
        <row r="29">
          <cell r="H29" t="str">
            <v>Electrician exploatare centrale, staţii şi reţele electrice</v>
          </cell>
        </row>
        <row r="30">
          <cell r="H30" t="str">
            <v>Electrician exploatare joasă tensiune</v>
          </cell>
        </row>
        <row r="31">
          <cell r="H31" t="str">
            <v>Electrician exploatări miniere</v>
          </cell>
        </row>
        <row r="32">
          <cell r="H32" t="str">
            <v>Electrician nave</v>
          </cell>
        </row>
        <row r="33">
          <cell r="H33" t="str">
            <v>Electrician protecţii prin relee, automatizări şi măsurători în instalaţii energetice</v>
          </cell>
        </row>
        <row r="34">
          <cell r="H34" t="str">
            <v>Electromecanic centrale electrice</v>
          </cell>
        </row>
        <row r="35">
          <cell r="H35" t="str">
            <v>Electromecanic instalaţii şi aparatură de bord aeronave</v>
          </cell>
        </row>
        <row r="36">
          <cell r="H36" t="str">
            <v>Electromecanic material rulant</v>
          </cell>
        </row>
        <row r="37">
          <cell r="H37" t="str">
            <v>Electromecanic nave</v>
          </cell>
        </row>
        <row r="38">
          <cell r="H38" t="str">
            <v>Electromecanic utilaje şi instalaţii comerciale, electrocasnice şi din industria alimentară</v>
          </cell>
        </row>
        <row r="39">
          <cell r="H39" t="str">
            <v>Electromecanic utilaje şi instalaţii industriale</v>
          </cell>
        </row>
        <row r="40">
          <cell r="H40" t="str">
            <v>Electronist aparate şi echipamente</v>
          </cell>
        </row>
        <row r="41">
          <cell r="H41" t="str">
            <v>Electronist reţele de telecomunicaţii</v>
          </cell>
        </row>
        <row r="42">
          <cell r="H42" t="str">
            <v>Fermier montan</v>
          </cell>
        </row>
        <row r="43">
          <cell r="H43" t="str">
            <v>Fierar betonist - montator prefabricate</v>
          </cell>
        </row>
        <row r="44">
          <cell r="H44" t="str">
            <v>Filator</v>
          </cell>
        </row>
        <row r="45">
          <cell r="H45" t="str">
            <v>Finisor piele</v>
          </cell>
        </row>
        <row r="46">
          <cell r="H46" t="str">
            <v>Finisor produse textile</v>
          </cell>
        </row>
        <row r="47">
          <cell r="H47" t="str">
            <v>Forjor-tratamentist</v>
          </cell>
        </row>
        <row r="48">
          <cell r="H48" t="str">
            <v>Frezor - rabotor - mortezor</v>
          </cell>
        </row>
        <row r="49">
          <cell r="H49" t="str">
            <v>Frigotehnist</v>
          </cell>
        </row>
        <row r="50">
          <cell r="H50" t="str">
            <v>Frizer - coafor - manichiurist - pedichiurist</v>
          </cell>
        </row>
        <row r="51">
          <cell r="H51" t="str">
            <v>Furnalist</v>
          </cell>
        </row>
        <row r="52">
          <cell r="H52" t="str">
            <v>Horticultor</v>
          </cell>
        </row>
        <row r="53">
          <cell r="H53" t="str">
            <v>Instalator instalaţii de încălzire centrală</v>
          </cell>
        </row>
        <row r="54">
          <cell r="H54" t="str">
            <v>Instalator instalaţii de ventilare şi de condiţionare</v>
          </cell>
        </row>
        <row r="55">
          <cell r="H55" t="str">
            <v>Instalator instalaţii tehnico - sanitare şi de gaze</v>
          </cell>
        </row>
        <row r="56">
          <cell r="H56" t="str">
            <v>Instalator reţele de distribuţie locale şi magistrale de gaze</v>
          </cell>
        </row>
        <row r="57">
          <cell r="H57" t="str">
            <v>Izolator</v>
          </cell>
        </row>
        <row r="58">
          <cell r="H58" t="str">
            <v>Laminorist</v>
          </cell>
        </row>
        <row r="59">
          <cell r="H59" t="str">
            <v>Lăcătuş construcţii metalice şi utilaj tehnologic</v>
          </cell>
        </row>
        <row r="60">
          <cell r="H60" t="str">
            <v>Lăcătuş construcţii navale</v>
          </cell>
        </row>
        <row r="61">
          <cell r="H61" t="str">
            <v>Lăcătuş construcţii structuri aeronave</v>
          </cell>
        </row>
        <row r="62">
          <cell r="H62" t="str">
            <v>Lăcătuş mecanic prestări servicii</v>
          </cell>
        </row>
        <row r="63">
          <cell r="H63" t="str">
            <v>Legător</v>
          </cell>
        </row>
        <row r="64">
          <cell r="H64" t="str">
            <v>Lucrător hotelier</v>
          </cell>
        </row>
        <row r="65">
          <cell r="H65" t="str">
            <v>Lucrător în agricultură ecologică</v>
          </cell>
        </row>
        <row r="66">
          <cell r="H66" t="str">
            <v>Lucrător în agroturism</v>
          </cell>
        </row>
        <row r="67">
          <cell r="H67" t="str">
            <v>Lucrător trafic feroviar</v>
          </cell>
        </row>
        <row r="68">
          <cell r="H68" t="str">
            <v>Marinar</v>
          </cell>
        </row>
        <row r="69">
          <cell r="H69" t="str">
            <v>Marochiner</v>
          </cell>
        </row>
        <row r="70">
          <cell r="H70" t="str">
            <v>Maşinist utilaje cale şi terasamente</v>
          </cell>
        </row>
        <row r="71">
          <cell r="H71" t="str">
            <v>Maşinist utilaje portuare</v>
          </cell>
        </row>
        <row r="72">
          <cell r="H72" t="str">
            <v>Mecanic aeronave</v>
          </cell>
        </row>
        <row r="73">
          <cell r="H73" t="str">
            <v>Mecanic agregate rotative termoenergetice</v>
          </cell>
        </row>
        <row r="74">
          <cell r="H74" t="str">
            <v>Mecanic agricol</v>
          </cell>
        </row>
        <row r="75">
          <cell r="H75" t="str">
            <v>Mecanic auto</v>
          </cell>
        </row>
        <row r="76">
          <cell r="H76" t="str">
            <v>Mecanic de mecanică fină</v>
          </cell>
        </row>
        <row r="77">
          <cell r="H77" t="str">
            <v>Mecanic echipamente hidraulice şi pneumatice</v>
          </cell>
        </row>
        <row r="78">
          <cell r="H78" t="str">
            <v>Mecanic echipamente pentru foraj extracţie</v>
          </cell>
        </row>
        <row r="79">
          <cell r="H79" t="str">
            <v>Mecanic forestier</v>
          </cell>
        </row>
        <row r="80">
          <cell r="H80" t="str">
            <v>Mecanic utilaje şi instalaţii în industrie</v>
          </cell>
        </row>
        <row r="81">
          <cell r="H81" t="str">
            <v>Metalurgist neferoase</v>
          </cell>
        </row>
        <row r="82">
          <cell r="H82" t="str">
            <v>Modelier</v>
          </cell>
        </row>
        <row r="83">
          <cell r="H83" t="str">
            <v>Morar-silozar</v>
          </cell>
        </row>
        <row r="84">
          <cell r="H84" t="str">
            <v>Motorist nave</v>
          </cell>
        </row>
        <row r="85">
          <cell r="H85" t="str">
            <v>Mozaicar - montator placaje</v>
          </cell>
        </row>
        <row r="86">
          <cell r="H86" t="str">
            <v>Operator cazane, turbine cu aburi, instalaţii auxiliare şi de termoficare</v>
          </cell>
        </row>
        <row r="87">
          <cell r="H87" t="str">
            <v>Operator ceramică fină</v>
          </cell>
        </row>
        <row r="88">
          <cell r="H88" t="str">
            <v>Operator fabricarea şi prelucrarea celulozei şi hârtiei</v>
          </cell>
        </row>
        <row r="89">
          <cell r="H89" t="str">
            <v>Operator fabricarea şi prelucrarea polimerilor</v>
          </cell>
        </row>
        <row r="90">
          <cell r="H90" t="str">
            <v>Operator industria chimică anorganică</v>
          </cell>
        </row>
        <row r="91">
          <cell r="H91" t="str">
            <v>Operator industria chimică organică</v>
          </cell>
        </row>
        <row r="92">
          <cell r="H92" t="str">
            <v>Operator industria de medicamente şi produse cosmetice</v>
          </cell>
        </row>
        <row r="93">
          <cell r="H93" t="str">
            <v>Operator industria de prelucrare a ţiţeiului şi petrochimie</v>
          </cell>
        </row>
        <row r="94">
          <cell r="H94" t="str">
            <v>Operator în centrale hidroelectrice</v>
          </cell>
        </row>
        <row r="95">
          <cell r="H95" t="str">
            <v>Operator în industria ceramicii brute</v>
          </cell>
        </row>
        <row r="96">
          <cell r="H96" t="str">
            <v>Operator în industria malţului şi a berii</v>
          </cell>
        </row>
        <row r="97">
          <cell r="H97" t="str">
            <v>Operator în industria uleiului</v>
          </cell>
        </row>
        <row r="98">
          <cell r="H98" t="str">
            <v>Operator în industria vinului şi a băuturilor spirtoase</v>
          </cell>
        </row>
        <row r="99">
          <cell r="H99" t="str">
            <v>Operator în industria zahărului şi produselor zaharoase</v>
          </cell>
        </row>
        <row r="100">
          <cell r="H100" t="str">
            <v>Operator în prelucrarea legumelor şi fructelor</v>
          </cell>
        </row>
        <row r="101">
          <cell r="H101" t="str">
            <v>Operator la extracţia, tratarea, transportul şi distribuţia gazelor</v>
          </cell>
        </row>
        <row r="102">
          <cell r="H102" t="str">
            <v>Operator la fabricarea cherestelei</v>
          </cell>
        </row>
        <row r="103">
          <cell r="H103" t="str">
            <v>Operator la maşini cu comandă numerică</v>
          </cell>
        </row>
        <row r="104">
          <cell r="H104" t="str">
            <v>Operator la producerea semifabricatelor pe bază de lemn</v>
          </cell>
        </row>
        <row r="105">
          <cell r="H105" t="str">
            <v>Operator lianţi şi prefabricate</v>
          </cell>
        </row>
        <row r="106">
          <cell r="H106" t="str">
            <v>Operator montaj copiat tipar de probă</v>
          </cell>
        </row>
        <row r="107">
          <cell r="H107" t="str">
            <v>Operator producţie şi exploatare film</v>
          </cell>
        </row>
        <row r="108">
          <cell r="H108" t="str">
            <v>Operator sonde</v>
          </cell>
        </row>
        <row r="109">
          <cell r="H109" t="str">
            <v>Optician montator aparatură optico - mecanică</v>
          </cell>
        </row>
        <row r="110">
          <cell r="H110" t="str">
            <v>Ospătar (chelner) vânzător în unităţi de alimentaţie</v>
          </cell>
        </row>
        <row r="111">
          <cell r="H111" t="str">
            <v>Oţelar</v>
          </cell>
        </row>
        <row r="112">
          <cell r="H112" t="str">
            <v>Pădurar</v>
          </cell>
        </row>
        <row r="113">
          <cell r="H113" t="str">
            <v>Piscicultor şi prelucrător de peşte</v>
          </cell>
        </row>
        <row r="114">
          <cell r="H114" t="str">
            <v>Preparator produse din carne şi peşte</v>
          </cell>
        </row>
        <row r="115">
          <cell r="H115" t="str">
            <v>Preparator produse din lapte</v>
          </cell>
        </row>
        <row r="116">
          <cell r="H116" t="str">
            <v>Recepţioner - distribuitor</v>
          </cell>
        </row>
        <row r="117">
          <cell r="H117" t="str">
            <v>Rectificator</v>
          </cell>
        </row>
        <row r="118">
          <cell r="H118" t="str">
            <v>Sculer matriţer</v>
          </cell>
        </row>
        <row r="119">
          <cell r="H119" t="str">
            <v>Sculptor- intarsier</v>
          </cell>
        </row>
        <row r="120">
          <cell r="H120" t="str">
            <v>Sticlar</v>
          </cell>
        </row>
        <row r="121">
          <cell r="H121" t="str">
            <v>Strungar</v>
          </cell>
        </row>
        <row r="122">
          <cell r="H122" t="str">
            <v>Sudor</v>
          </cell>
        </row>
        <row r="123">
          <cell r="H123" t="str">
            <v>Tapiţer - plăpumar - saltelar</v>
          </cell>
        </row>
        <row r="124">
          <cell r="H124" t="str">
            <v>Tâmplar universal</v>
          </cell>
        </row>
        <row r="125">
          <cell r="H125" t="str">
            <v>Tinichigiu vopsitor auto</v>
          </cell>
        </row>
        <row r="126">
          <cell r="H126" t="str">
            <v>Tipăritor ofset</v>
          </cell>
        </row>
        <row r="127">
          <cell r="H127" t="str">
            <v>Trefilator trăgător</v>
          </cell>
        </row>
        <row r="128">
          <cell r="H128" t="str">
            <v>Tricoter -confecţioner</v>
          </cell>
        </row>
        <row r="129">
          <cell r="H129" t="str">
            <v>Tubulator naval</v>
          </cell>
        </row>
        <row r="130">
          <cell r="H130" t="str">
            <v>Turnător</v>
          </cell>
        </row>
        <row r="131">
          <cell r="H131" t="str">
            <v>Ţesător</v>
          </cell>
        </row>
        <row r="132">
          <cell r="H132" t="str">
            <v>Zidar - pietrar-tencuitor</v>
          </cell>
        </row>
        <row r="133">
          <cell r="H133" t="str">
            <v>Zootehnist</v>
          </cell>
        </row>
        <row r="134">
          <cell r="H134" t="str">
            <v>Zugrav, ipsosar, vopsitor, tapetar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mladin@revasimeria.ro" TargetMode="External"/><Relationship Id="rId1" Type="http://schemas.openxmlformats.org/officeDocument/2006/relationships/hyperlink" Target="mailto:office@revasimeria.r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="82" zoomScaleNormal="82" workbookViewId="0">
      <selection activeCell="Q21" sqref="Q21"/>
    </sheetView>
  </sheetViews>
  <sheetFormatPr defaultRowHeight="15" x14ac:dyDescent="0.25"/>
  <cols>
    <col min="1" max="1" width="3.85546875" customWidth="1"/>
    <col min="2" max="2" width="22.5703125" customWidth="1"/>
    <col min="3" max="3" width="10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28" t="s">
        <v>66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0"/>
      <c r="T4" s="130"/>
    </row>
    <row r="5" spans="1:20" ht="15.75" x14ac:dyDescent="0.25">
      <c r="A5" s="132" t="s">
        <v>54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0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38" t="s">
        <v>0</v>
      </c>
      <c r="B7" s="134" t="s">
        <v>1</v>
      </c>
      <c r="C7" s="141" t="s">
        <v>2</v>
      </c>
      <c r="D7" s="134" t="s">
        <v>3</v>
      </c>
      <c r="E7" s="134" t="s">
        <v>4</v>
      </c>
      <c r="F7" s="134" t="s">
        <v>5</v>
      </c>
      <c r="G7" s="142" t="s">
        <v>19</v>
      </c>
      <c r="H7" s="143"/>
      <c r="I7" s="143"/>
      <c r="J7" s="143"/>
      <c r="K7" s="143"/>
      <c r="L7" s="143"/>
      <c r="M7" s="144"/>
      <c r="N7" s="144"/>
      <c r="O7" s="145" t="s">
        <v>18</v>
      </c>
      <c r="P7" s="146"/>
      <c r="Q7" s="146"/>
      <c r="R7" s="146"/>
      <c r="S7" s="147"/>
      <c r="T7" s="116" t="s">
        <v>64</v>
      </c>
    </row>
    <row r="8" spans="1:20" ht="22.5" customHeight="1" x14ac:dyDescent="0.25">
      <c r="A8" s="139"/>
      <c r="B8" s="135"/>
      <c r="C8" s="135"/>
      <c r="D8" s="135"/>
      <c r="E8" s="135"/>
      <c r="F8" s="135"/>
      <c r="G8" s="119" t="s">
        <v>21</v>
      </c>
      <c r="H8" s="119" t="s">
        <v>6</v>
      </c>
      <c r="I8" s="121" t="s">
        <v>7</v>
      </c>
      <c r="J8" s="119" t="s">
        <v>8</v>
      </c>
      <c r="K8" s="123" t="s">
        <v>9</v>
      </c>
      <c r="L8" s="119" t="s">
        <v>45</v>
      </c>
      <c r="M8" s="119" t="s">
        <v>15</v>
      </c>
      <c r="N8" s="152" t="s">
        <v>46</v>
      </c>
      <c r="O8" s="148" t="s">
        <v>9</v>
      </c>
      <c r="P8" s="124" t="s">
        <v>47</v>
      </c>
      <c r="Q8" s="124" t="s">
        <v>36</v>
      </c>
      <c r="R8" s="126" t="s">
        <v>37</v>
      </c>
      <c r="S8" s="150" t="s">
        <v>48</v>
      </c>
      <c r="T8" s="117"/>
    </row>
    <row r="9" spans="1:20" ht="53.25" customHeight="1" thickBot="1" x14ac:dyDescent="0.3">
      <c r="A9" s="140"/>
      <c r="B9" s="136"/>
      <c r="C9" s="122"/>
      <c r="D9" s="136"/>
      <c r="E9" s="137"/>
      <c r="F9" s="137"/>
      <c r="G9" s="120"/>
      <c r="H9" s="120"/>
      <c r="I9" s="122"/>
      <c r="J9" s="120"/>
      <c r="K9" s="120"/>
      <c r="L9" s="120"/>
      <c r="M9" s="120"/>
      <c r="N9" s="153"/>
      <c r="O9" s="149"/>
      <c r="P9" s="125"/>
      <c r="Q9" s="125"/>
      <c r="R9" s="127"/>
      <c r="S9" s="151"/>
      <c r="T9" s="118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42.75" customHeight="1" x14ac:dyDescent="0.25">
      <c r="A11" s="94" t="s">
        <v>84</v>
      </c>
      <c r="B11" s="90" t="s">
        <v>70</v>
      </c>
      <c r="C11" s="90" t="s">
        <v>71</v>
      </c>
      <c r="D11" s="90" t="s">
        <v>72</v>
      </c>
      <c r="E11" s="91" t="s">
        <v>73</v>
      </c>
      <c r="F11" s="89" t="s">
        <v>74</v>
      </c>
      <c r="G11" s="92" t="s">
        <v>75</v>
      </c>
      <c r="H11" s="92" t="s">
        <v>76</v>
      </c>
      <c r="I11" s="92" t="s">
        <v>77</v>
      </c>
      <c r="J11" s="95" t="s">
        <v>80</v>
      </c>
      <c r="K11" s="23">
        <v>0.5</v>
      </c>
      <c r="L11" s="23">
        <v>12</v>
      </c>
      <c r="M11" s="23">
        <v>1</v>
      </c>
      <c r="N11" s="37">
        <v>1</v>
      </c>
      <c r="O11" s="47">
        <v>0.5</v>
      </c>
      <c r="P11" s="37">
        <v>12</v>
      </c>
      <c r="Q11" s="23"/>
      <c r="R11" s="23"/>
      <c r="S11" s="30">
        <f>P11+Q11+R11</f>
        <v>12</v>
      </c>
      <c r="T11" s="99" t="s">
        <v>81</v>
      </c>
    </row>
    <row r="12" spans="1:20" ht="25.5" x14ac:dyDescent="0.25">
      <c r="A12" s="96" t="s">
        <v>85</v>
      </c>
      <c r="B12" s="90" t="s">
        <v>70</v>
      </c>
      <c r="C12" s="90" t="s">
        <v>82</v>
      </c>
      <c r="D12" s="90" t="s">
        <v>72</v>
      </c>
      <c r="E12" s="91" t="s">
        <v>73</v>
      </c>
      <c r="F12" s="89" t="s">
        <v>74</v>
      </c>
      <c r="G12" s="93" t="s">
        <v>75</v>
      </c>
      <c r="H12" s="93" t="s">
        <v>78</v>
      </c>
      <c r="I12" s="92" t="s">
        <v>77</v>
      </c>
      <c r="J12" s="95" t="s">
        <v>80</v>
      </c>
      <c r="K12" s="17">
        <v>1</v>
      </c>
      <c r="L12" s="17">
        <v>24</v>
      </c>
      <c r="M12" s="17">
        <v>1</v>
      </c>
      <c r="N12" s="38">
        <v>2</v>
      </c>
      <c r="O12" s="47">
        <v>1</v>
      </c>
      <c r="P12" s="37">
        <v>23</v>
      </c>
      <c r="Q12" s="23"/>
      <c r="R12" s="23"/>
      <c r="S12" s="30">
        <f t="shared" ref="S12:S17" si="0">P12+Q12+R12</f>
        <v>23</v>
      </c>
      <c r="T12" s="99" t="s">
        <v>81</v>
      </c>
    </row>
    <row r="13" spans="1:20" ht="25.5" x14ac:dyDescent="0.25">
      <c r="A13" s="96" t="s">
        <v>86</v>
      </c>
      <c r="B13" s="90" t="s">
        <v>70</v>
      </c>
      <c r="C13" s="90" t="s">
        <v>83</v>
      </c>
      <c r="D13" s="90" t="s">
        <v>72</v>
      </c>
      <c r="E13" s="91" t="s">
        <v>73</v>
      </c>
      <c r="F13" s="89" t="s">
        <v>74</v>
      </c>
      <c r="G13" s="93" t="s">
        <v>75</v>
      </c>
      <c r="H13" s="93" t="s">
        <v>79</v>
      </c>
      <c r="I13" s="92" t="s">
        <v>77</v>
      </c>
      <c r="J13" s="95" t="s">
        <v>80</v>
      </c>
      <c r="K13" s="17">
        <v>0.5</v>
      </c>
      <c r="L13" s="17">
        <v>12</v>
      </c>
      <c r="M13" s="17"/>
      <c r="N13" s="38">
        <v>1</v>
      </c>
      <c r="O13" s="47">
        <v>0.5</v>
      </c>
      <c r="P13" s="37">
        <v>9</v>
      </c>
      <c r="Q13" s="23"/>
      <c r="R13" s="23"/>
      <c r="S13" s="30">
        <f t="shared" si="0"/>
        <v>9</v>
      </c>
      <c r="T13" s="99" t="s">
        <v>81</v>
      </c>
    </row>
    <row r="14" spans="1:20" x14ac:dyDescent="0.25">
      <c r="A14" s="96"/>
      <c r="B14" s="97"/>
      <c r="C14" s="98"/>
      <c r="D14" s="97"/>
      <c r="E14" s="97"/>
      <c r="F14" s="97"/>
      <c r="G14" s="93"/>
      <c r="H14" s="93"/>
      <c r="I14" s="92"/>
      <c r="J14" s="95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96"/>
      <c r="B15" s="97"/>
      <c r="C15" s="98"/>
      <c r="D15" s="97"/>
      <c r="E15" s="97"/>
      <c r="F15" s="97"/>
      <c r="G15" s="93"/>
      <c r="H15" s="93"/>
      <c r="I15" s="92"/>
      <c r="J15" s="95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2</v>
      </c>
      <c r="L18" s="56">
        <f>SUM(L11:L17)</f>
        <v>48</v>
      </c>
      <c r="M18" s="56">
        <f>SUM(M11:M17)</f>
        <v>2</v>
      </c>
      <c r="N18" s="57">
        <f>SUM(N11:N17)</f>
        <v>4</v>
      </c>
      <c r="O18" s="58">
        <f t="shared" ref="O18:S18" si="1">SUM(O11:O17)</f>
        <v>2</v>
      </c>
      <c r="P18" s="57">
        <f t="shared" si="1"/>
        <v>44</v>
      </c>
      <c r="Q18" s="56">
        <f t="shared" si="1"/>
        <v>0</v>
      </c>
      <c r="R18" s="56">
        <f t="shared" si="1"/>
        <v>0</v>
      </c>
      <c r="S18" s="57">
        <f t="shared" si="1"/>
        <v>44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131"/>
      <c r="I23" s="131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</mergeCells>
  <dataValidations count="3">
    <dataValidation type="list" allowBlank="1" showInputMessage="1" showErrorMessage="1" sqref="E11:E13">
      <formula1>loc</formula1>
    </dataValidation>
    <dataValidation type="list" allowBlank="1" showInputMessage="1" showErrorMessage="1" prompt=" - " sqref="G11:G15">
      <formula1>domeniul_IP</formula1>
    </dataValidation>
    <dataValidation type="list" allowBlank="1" showInputMessage="1" showErrorMessage="1" prompt=" - " sqref="H11:H15">
      <formula1>calificarea_IP</formula1>
    </dataValidation>
  </dataValidation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28" t="s">
        <v>58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0"/>
      <c r="T4" s="130"/>
    </row>
    <row r="5" spans="1:20" ht="15.75" x14ac:dyDescent="0.25">
      <c r="A5" s="132" t="s">
        <v>54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0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38" t="s">
        <v>0</v>
      </c>
      <c r="B7" s="134" t="s">
        <v>1</v>
      </c>
      <c r="C7" s="141" t="s">
        <v>2</v>
      </c>
      <c r="D7" s="134" t="s">
        <v>3</v>
      </c>
      <c r="E7" s="134" t="s">
        <v>4</v>
      </c>
      <c r="F7" s="134" t="s">
        <v>5</v>
      </c>
      <c r="G7" s="142" t="s">
        <v>19</v>
      </c>
      <c r="H7" s="143"/>
      <c r="I7" s="143"/>
      <c r="J7" s="143"/>
      <c r="K7" s="143"/>
      <c r="L7" s="143"/>
      <c r="M7" s="144"/>
      <c r="N7" s="144"/>
      <c r="O7" s="145" t="s">
        <v>18</v>
      </c>
      <c r="P7" s="146"/>
      <c r="Q7" s="146"/>
      <c r="R7" s="146"/>
      <c r="S7" s="147"/>
      <c r="T7" s="116" t="s">
        <v>65</v>
      </c>
    </row>
    <row r="8" spans="1:20" ht="22.5" customHeight="1" x14ac:dyDescent="0.25">
      <c r="A8" s="139"/>
      <c r="B8" s="135"/>
      <c r="C8" s="135"/>
      <c r="D8" s="135"/>
      <c r="E8" s="135"/>
      <c r="F8" s="135"/>
      <c r="G8" s="119" t="s">
        <v>21</v>
      </c>
      <c r="H8" s="119" t="s">
        <v>6</v>
      </c>
      <c r="I8" s="119" t="s">
        <v>8</v>
      </c>
      <c r="J8" s="121" t="s">
        <v>67</v>
      </c>
      <c r="K8" s="123" t="s">
        <v>9</v>
      </c>
      <c r="L8" s="119" t="s">
        <v>45</v>
      </c>
      <c r="M8" s="119" t="s">
        <v>15</v>
      </c>
      <c r="N8" s="152" t="s">
        <v>46</v>
      </c>
      <c r="O8" s="148" t="s">
        <v>9</v>
      </c>
      <c r="P8" s="124" t="s">
        <v>47</v>
      </c>
      <c r="Q8" s="124" t="s">
        <v>36</v>
      </c>
      <c r="R8" s="126" t="s">
        <v>37</v>
      </c>
      <c r="S8" s="150" t="s">
        <v>48</v>
      </c>
      <c r="T8" s="117"/>
    </row>
    <row r="9" spans="1:20" ht="53.25" customHeight="1" thickBot="1" x14ac:dyDescent="0.3">
      <c r="A9" s="140"/>
      <c r="B9" s="136"/>
      <c r="C9" s="122"/>
      <c r="D9" s="136"/>
      <c r="E9" s="137"/>
      <c r="F9" s="137"/>
      <c r="G9" s="120"/>
      <c r="H9" s="120"/>
      <c r="I9" s="120"/>
      <c r="J9" s="122"/>
      <c r="K9" s="120"/>
      <c r="L9" s="120"/>
      <c r="M9" s="120"/>
      <c r="N9" s="153"/>
      <c r="O9" s="149"/>
      <c r="P9" s="125"/>
      <c r="Q9" s="125"/>
      <c r="R9" s="127"/>
      <c r="S9" s="151"/>
      <c r="T9" s="118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B14" sqref="B14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23</v>
      </c>
      <c r="J1" s="77" t="s">
        <v>51</v>
      </c>
    </row>
    <row r="3" spans="1:25" ht="15.75" x14ac:dyDescent="0.25">
      <c r="A3" s="155" t="s">
        <v>55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57" t="s">
        <v>24</v>
      </c>
      <c r="B6" s="159" t="s">
        <v>25</v>
      </c>
      <c r="C6" s="159" t="s">
        <v>42</v>
      </c>
      <c r="D6" s="163" t="s">
        <v>43</v>
      </c>
      <c r="E6" s="163" t="s">
        <v>44</v>
      </c>
      <c r="F6" s="165" t="s">
        <v>26</v>
      </c>
      <c r="G6" s="166"/>
      <c r="H6" s="166"/>
      <c r="I6" s="167"/>
      <c r="J6" s="161" t="s">
        <v>27</v>
      </c>
    </row>
    <row r="7" spans="1:25" ht="33" customHeight="1" thickBot="1" x14ac:dyDescent="0.25">
      <c r="A7" s="158"/>
      <c r="B7" s="160"/>
      <c r="C7" s="160"/>
      <c r="D7" s="164"/>
      <c r="E7" s="164"/>
      <c r="F7" s="64" t="s">
        <v>38</v>
      </c>
      <c r="G7" s="64" t="s">
        <v>39</v>
      </c>
      <c r="H7" s="64" t="s">
        <v>28</v>
      </c>
      <c r="I7" s="64" t="s">
        <v>29</v>
      </c>
      <c r="J7" s="162"/>
    </row>
    <row r="8" spans="1:25" ht="25.5" x14ac:dyDescent="0.25">
      <c r="A8" s="65">
        <v>1</v>
      </c>
      <c r="B8" s="100" t="s">
        <v>87</v>
      </c>
      <c r="C8" s="100" t="s">
        <v>88</v>
      </c>
      <c r="D8" s="102" t="s">
        <v>89</v>
      </c>
      <c r="E8" s="103" t="s">
        <v>90</v>
      </c>
      <c r="F8" s="100" t="s">
        <v>91</v>
      </c>
      <c r="G8" s="100" t="s">
        <v>92</v>
      </c>
      <c r="H8" s="103" t="s">
        <v>93</v>
      </c>
      <c r="I8" s="104" t="s">
        <v>94</v>
      </c>
      <c r="J8" s="101" t="s">
        <v>95</v>
      </c>
    </row>
    <row r="9" spans="1:25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25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2">
      <c r="A27" s="81" t="s">
        <v>14</v>
      </c>
    </row>
    <row r="28" spans="1:10" s="81" customFormat="1" x14ac:dyDescent="0.2">
      <c r="B28" s="81" t="s">
        <v>30</v>
      </c>
    </row>
    <row r="30" spans="1:10" x14ac:dyDescent="0.2">
      <c r="A30" s="154" t="s">
        <v>31</v>
      </c>
      <c r="B30" s="154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8" r:id="rId1"/>
    <hyperlink ref="H8" r:id="rId2"/>
  </hyperlinks>
  <pageMargins left="0.45" right="0.2" top="0.5" bottom="0.5" header="0.3" footer="0.3"/>
  <pageSetup paperSize="9" scale="77" fitToHeight="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68" t="s">
        <v>69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15.75" x14ac:dyDescent="0.25">
      <c r="A4" s="84"/>
      <c r="B4" s="85"/>
      <c r="C4" s="85"/>
      <c r="E4" s="181" t="s">
        <v>56</v>
      </c>
      <c r="F4" s="181"/>
      <c r="G4" s="181"/>
      <c r="H4" s="181"/>
      <c r="I4" s="85"/>
      <c r="J4" s="85"/>
    </row>
    <row r="5" spans="1:10" ht="13.5" thickBot="1" x14ac:dyDescent="0.25"/>
    <row r="6" spans="1:10" ht="35.25" customHeight="1" x14ac:dyDescent="0.2">
      <c r="A6" s="170" t="s">
        <v>24</v>
      </c>
      <c r="B6" s="172" t="s">
        <v>25</v>
      </c>
      <c r="C6" s="172" t="s">
        <v>42</v>
      </c>
      <c r="D6" s="176" t="s">
        <v>43</v>
      </c>
      <c r="E6" s="176" t="s">
        <v>44</v>
      </c>
      <c r="F6" s="178" t="s">
        <v>26</v>
      </c>
      <c r="G6" s="179"/>
      <c r="H6" s="179"/>
      <c r="I6" s="180"/>
      <c r="J6" s="174" t="s">
        <v>57</v>
      </c>
    </row>
    <row r="7" spans="1:10" ht="15.75" customHeight="1" thickBot="1" x14ac:dyDescent="0.25">
      <c r="A7" s="171"/>
      <c r="B7" s="173"/>
      <c r="C7" s="173"/>
      <c r="D7" s="177"/>
      <c r="E7" s="177"/>
      <c r="F7" s="78" t="s">
        <v>38</v>
      </c>
      <c r="G7" s="78" t="s">
        <v>39</v>
      </c>
      <c r="H7" s="78" t="s">
        <v>28</v>
      </c>
      <c r="I7" s="78" t="s">
        <v>34</v>
      </c>
      <c r="J7" s="175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54" t="s">
        <v>31</v>
      </c>
      <c r="B30" s="154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68" t="s">
        <v>68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15.75" x14ac:dyDescent="0.25">
      <c r="A4" s="84"/>
      <c r="B4" s="85"/>
      <c r="C4" s="85"/>
      <c r="E4" s="181" t="s">
        <v>56</v>
      </c>
      <c r="F4" s="181"/>
      <c r="G4" s="181"/>
      <c r="H4" s="181"/>
      <c r="I4" s="85"/>
      <c r="J4" s="85"/>
    </row>
    <row r="5" spans="1:10" ht="13.5" thickBot="1" x14ac:dyDescent="0.25"/>
    <row r="6" spans="1:10" ht="35.25" customHeight="1" x14ac:dyDescent="0.2">
      <c r="A6" s="170" t="s">
        <v>24</v>
      </c>
      <c r="B6" s="172" t="s">
        <v>25</v>
      </c>
      <c r="C6" s="172" t="s">
        <v>42</v>
      </c>
      <c r="D6" s="176" t="s">
        <v>43</v>
      </c>
      <c r="E6" s="176" t="s">
        <v>44</v>
      </c>
      <c r="F6" s="178" t="s">
        <v>26</v>
      </c>
      <c r="G6" s="179"/>
      <c r="H6" s="179"/>
      <c r="I6" s="180"/>
      <c r="J6" s="174" t="s">
        <v>59</v>
      </c>
    </row>
    <row r="7" spans="1:10" ht="15.75" customHeight="1" thickBot="1" x14ac:dyDescent="0.25">
      <c r="A7" s="171"/>
      <c r="B7" s="173"/>
      <c r="C7" s="173"/>
      <c r="D7" s="177"/>
      <c r="E7" s="177"/>
      <c r="F7" s="78" t="s">
        <v>38</v>
      </c>
      <c r="G7" s="78" t="s">
        <v>39</v>
      </c>
      <c r="H7" s="78" t="s">
        <v>28</v>
      </c>
      <c r="I7" s="78" t="s">
        <v>34</v>
      </c>
      <c r="J7" s="175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54" t="s">
        <v>31</v>
      </c>
      <c r="B30" s="154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zoomScale="95" zoomScaleNormal="95" workbookViewId="0">
      <selection activeCell="U26" sqref="U26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12" customWidth="1"/>
    <col min="4" max="4" width="10.7109375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82" t="s">
        <v>61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4"/>
    </row>
    <row r="5" spans="1:19" s="82" customFormat="1" ht="15.75" x14ac:dyDescent="0.25">
      <c r="A5" s="132" t="s">
        <v>56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38" t="s">
        <v>0</v>
      </c>
      <c r="B7" s="134" t="s">
        <v>1</v>
      </c>
      <c r="C7" s="141" t="s">
        <v>2</v>
      </c>
      <c r="D7" s="134" t="s">
        <v>3</v>
      </c>
      <c r="E7" s="134" t="s">
        <v>4</v>
      </c>
      <c r="F7" s="134" t="s">
        <v>5</v>
      </c>
      <c r="G7" s="142" t="s">
        <v>19</v>
      </c>
      <c r="H7" s="166"/>
      <c r="I7" s="166"/>
      <c r="J7" s="166"/>
      <c r="K7" s="166"/>
      <c r="L7" s="166"/>
      <c r="M7" s="166"/>
      <c r="N7" s="189"/>
      <c r="O7" s="145" t="s">
        <v>18</v>
      </c>
      <c r="P7" s="146"/>
      <c r="Q7" s="146"/>
      <c r="R7" s="146"/>
      <c r="S7" s="189"/>
    </row>
    <row r="8" spans="1:19" ht="22.5" customHeight="1" x14ac:dyDescent="0.25">
      <c r="A8" s="139"/>
      <c r="B8" s="135"/>
      <c r="C8" s="135"/>
      <c r="D8" s="135"/>
      <c r="E8" s="135"/>
      <c r="F8" s="135"/>
      <c r="G8" s="121" t="s">
        <v>22</v>
      </c>
      <c r="H8" s="119" t="s">
        <v>21</v>
      </c>
      <c r="I8" s="119" t="s">
        <v>6</v>
      </c>
      <c r="J8" s="119" t="s">
        <v>8</v>
      </c>
      <c r="K8" s="123" t="s">
        <v>9</v>
      </c>
      <c r="L8" s="119" t="s">
        <v>17</v>
      </c>
      <c r="M8" s="119" t="s">
        <v>15</v>
      </c>
      <c r="N8" s="152" t="s">
        <v>16</v>
      </c>
      <c r="O8" s="148" t="s">
        <v>9</v>
      </c>
      <c r="P8" s="126" t="s">
        <v>35</v>
      </c>
      <c r="Q8" s="124" t="s">
        <v>36</v>
      </c>
      <c r="R8" s="124" t="s">
        <v>37</v>
      </c>
      <c r="S8" s="186" t="s">
        <v>20</v>
      </c>
    </row>
    <row r="9" spans="1:19" ht="39" customHeight="1" thickBot="1" x14ac:dyDescent="0.3">
      <c r="A9" s="140"/>
      <c r="B9" s="136"/>
      <c r="C9" s="122"/>
      <c r="D9" s="136"/>
      <c r="E9" s="137"/>
      <c r="F9" s="137"/>
      <c r="G9" s="188"/>
      <c r="H9" s="120"/>
      <c r="I9" s="120"/>
      <c r="J9" s="120"/>
      <c r="K9" s="120"/>
      <c r="L9" s="120"/>
      <c r="M9" s="120"/>
      <c r="N9" s="153"/>
      <c r="O9" s="185"/>
      <c r="P9" s="127"/>
      <c r="Q9" s="125"/>
      <c r="R9" s="125"/>
      <c r="S9" s="187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25">
      <c r="A11" s="111">
        <v>1</v>
      </c>
      <c r="B11" s="105" t="s">
        <v>99</v>
      </c>
      <c r="C11" s="115">
        <v>2061101024</v>
      </c>
      <c r="D11" s="106" t="s">
        <v>72</v>
      </c>
      <c r="E11" s="107" t="s">
        <v>73</v>
      </c>
      <c r="F11" s="107" t="s">
        <v>96</v>
      </c>
      <c r="G11" s="107" t="s">
        <v>97</v>
      </c>
      <c r="H11" s="107" t="s">
        <v>75</v>
      </c>
      <c r="I11" s="108" t="s">
        <v>100</v>
      </c>
      <c r="J11" s="109" t="s">
        <v>98</v>
      </c>
      <c r="K11" s="110">
        <v>1</v>
      </c>
      <c r="L11" s="110">
        <v>24</v>
      </c>
      <c r="M11" s="110">
        <v>1</v>
      </c>
      <c r="N11" s="112">
        <v>1</v>
      </c>
      <c r="O11" s="114">
        <v>1</v>
      </c>
      <c r="P11" s="112">
        <v>25</v>
      </c>
      <c r="Q11" s="110">
        <v>0</v>
      </c>
      <c r="R11" s="110">
        <v>0</v>
      </c>
      <c r="S11" s="113">
        <v>25</v>
      </c>
    </row>
    <row r="12" spans="1:19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24</v>
      </c>
      <c r="M18" s="56">
        <f>SUM(M11:M17)</f>
        <v>1</v>
      </c>
      <c r="N18" s="57">
        <f>SUM(N11:N17)</f>
        <v>1</v>
      </c>
      <c r="O18" s="58">
        <f t="shared" ref="O18:S18" si="1">SUM(O11:O17)</f>
        <v>1</v>
      </c>
      <c r="P18" s="57">
        <f t="shared" si="1"/>
        <v>25</v>
      </c>
      <c r="Q18" s="56">
        <f t="shared" si="1"/>
        <v>0</v>
      </c>
      <c r="R18" s="56">
        <f t="shared" si="1"/>
        <v>0</v>
      </c>
      <c r="S18" s="61">
        <f t="shared" si="1"/>
        <v>25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T21" sqref="T21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90" t="s">
        <v>63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2"/>
    </row>
    <row r="5" spans="1:14" s="82" customFormat="1" ht="15.75" x14ac:dyDescent="0.25">
      <c r="A5" s="132" t="s">
        <v>56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38" t="s">
        <v>0</v>
      </c>
      <c r="B7" s="134" t="s">
        <v>1</v>
      </c>
      <c r="C7" s="141" t="s">
        <v>2</v>
      </c>
      <c r="D7" s="134" t="s">
        <v>3</v>
      </c>
      <c r="E7" s="134" t="s">
        <v>4</v>
      </c>
      <c r="F7" s="134" t="s">
        <v>5</v>
      </c>
      <c r="G7" s="142" t="s">
        <v>19</v>
      </c>
      <c r="H7" s="166"/>
      <c r="I7" s="166"/>
      <c r="J7" s="166"/>
      <c r="K7" s="166"/>
      <c r="L7" s="166"/>
      <c r="M7" s="145" t="s">
        <v>18</v>
      </c>
      <c r="N7" s="189"/>
    </row>
    <row r="8" spans="1:14" ht="22.5" customHeight="1" x14ac:dyDescent="0.25">
      <c r="A8" s="139"/>
      <c r="B8" s="135"/>
      <c r="C8" s="135"/>
      <c r="D8" s="135"/>
      <c r="E8" s="135"/>
      <c r="F8" s="135"/>
      <c r="G8" s="121" t="s">
        <v>22</v>
      </c>
      <c r="H8" s="119" t="s">
        <v>21</v>
      </c>
      <c r="I8" s="119" t="s">
        <v>6</v>
      </c>
      <c r="J8" s="119" t="s">
        <v>8</v>
      </c>
      <c r="K8" s="123" t="s">
        <v>9</v>
      </c>
      <c r="L8" s="119" t="s">
        <v>40</v>
      </c>
      <c r="M8" s="148" t="s">
        <v>9</v>
      </c>
      <c r="N8" s="193" t="s">
        <v>41</v>
      </c>
    </row>
    <row r="9" spans="1:14" ht="39" customHeight="1" thickBot="1" x14ac:dyDescent="0.3">
      <c r="A9" s="140"/>
      <c r="B9" s="136"/>
      <c r="C9" s="122"/>
      <c r="D9" s="136"/>
      <c r="E9" s="137"/>
      <c r="F9" s="137"/>
      <c r="G9" s="188"/>
      <c r="H9" s="120"/>
      <c r="I9" s="120"/>
      <c r="J9" s="120"/>
      <c r="K9" s="120"/>
      <c r="L9" s="120"/>
      <c r="M9" s="185"/>
      <c r="N9" s="194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2025-09-29T12:27:20Z</dcterms:modified>
</cp:coreProperties>
</file>